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1df9a791a2dc842/Desenhos P/UFC/SEINFRA GO/Desenhos/Basileu/Bloco 04/Relatorios/"/>
    </mc:Choice>
  </mc:AlternateContent>
  <xr:revisionPtr revIDLastSave="0" documentId="8_{E6558625-B358-43DA-9C8B-C9859F5280C0}" xr6:coauthVersionLast="47" xr6:coauthVersionMax="47" xr10:uidLastSave="{00000000-0000-0000-0000-000000000000}"/>
  <bookViews>
    <workbookView xWindow="28680" yWindow="-120" windowWidth="38640" windowHeight="15720" xr2:uid="{A541A929-932D-41A0-93B9-0DDC95BBD07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/>
  <c r="C26" i="1"/>
  <c r="C28" i="1" s="1"/>
  <c r="C9" i="1"/>
  <c r="E9" i="1" l="1"/>
  <c r="D14" i="1" s="1"/>
  <c r="D16" i="1" s="1"/>
  <c r="C29" i="1" s="1"/>
</calcChain>
</file>

<file path=xl/sharedStrings.xml><?xml version="1.0" encoding="utf-8"?>
<sst xmlns="http://schemas.openxmlformats.org/spreadsheetml/2006/main" count="31" uniqueCount="20">
  <si>
    <t>01-01-2</t>
  </si>
  <si>
    <t>01-02-3</t>
  </si>
  <si>
    <t>01-02-1</t>
  </si>
  <si>
    <t>01-01-1</t>
  </si>
  <si>
    <t>01-02-2</t>
  </si>
  <si>
    <t>plateia</t>
  </si>
  <si>
    <t>palco</t>
  </si>
  <si>
    <t>carga total das pessoas</t>
  </si>
  <si>
    <t>No Pessoas</t>
  </si>
  <si>
    <t>Total</t>
  </si>
  <si>
    <t>media adotada petrus</t>
  </si>
  <si>
    <t>Pessoal atual (100)</t>
  </si>
  <si>
    <t>Btu/H</t>
  </si>
  <si>
    <t>Carga total petrus</t>
  </si>
  <si>
    <t>"- carga das pessoas petrus"</t>
  </si>
  <si>
    <t>"+ carga atualizada das pessoas"</t>
  </si>
  <si>
    <t>Carga termica pessoas nova</t>
  </si>
  <si>
    <t>carga /pessoa (revit)</t>
  </si>
  <si>
    <t>Nova carga térmica adotada</t>
  </si>
  <si>
    <t>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</si>
</sst>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1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  <xf numFmtId="3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09E08-4B94-435D-9C31-D293C6B98AB8}">
  <dimension ref="A2:G30"/>
  <sheetViews>
    <sheetView tabSelected="1" zoomScale="130" zoomScaleNormal="130" workbookViewId="0">
      <selection activeCell="D19" sqref="D19"/>
    </sheetView>
  </sheetViews>
  <sheetFormatPr defaultRowHeight="15" x14ac:dyDescent="0.25"/>
  <cols>
    <col min="1" max="1" width="10.42578125" style="1" bestFit="1" customWidth="1"/>
    <col min="2" max="2" width="31" style="7" bestFit="1" customWidth="1"/>
    <col min="3" max="3" width="26.42578125" bestFit="1" customWidth="1"/>
    <col min="4" max="4" width="19.42578125" bestFit="1" customWidth="1"/>
    <col min="5" max="5" width="11.42578125" bestFit="1" customWidth="1"/>
    <col min="7" max="7" width="1.28515625" style="3" customWidth="1"/>
    <col min="8" max="8" width="31" bestFit="1" customWidth="1"/>
    <col min="9" max="9" width="16.7109375" bestFit="1" customWidth="1"/>
  </cols>
  <sheetData>
    <row r="2" spans="1:5" x14ac:dyDescent="0.25">
      <c r="B2" s="7" t="s">
        <v>19</v>
      </c>
      <c r="C2" t="s">
        <v>7</v>
      </c>
      <c r="D2" t="s">
        <v>17</v>
      </c>
      <c r="E2" t="s">
        <v>8</v>
      </c>
    </row>
    <row r="3" spans="1:5" x14ac:dyDescent="0.25">
      <c r="A3" s="1" t="s">
        <v>5</v>
      </c>
      <c r="B3" s="8" t="s">
        <v>3</v>
      </c>
      <c r="C3" s="4">
        <v>45360</v>
      </c>
      <c r="D3" s="4">
        <f>C3/E3</f>
        <v>360</v>
      </c>
      <c r="E3">
        <v>126</v>
      </c>
    </row>
    <row r="4" spans="1:5" x14ac:dyDescent="0.25">
      <c r="A4" s="1" t="s">
        <v>5</v>
      </c>
      <c r="B4" s="8" t="s">
        <v>0</v>
      </c>
      <c r="C4" s="4">
        <v>46098</v>
      </c>
      <c r="D4" s="6">
        <f t="shared" ref="D4:D7" si="0">C4/E4</f>
        <v>365.85714285714283</v>
      </c>
      <c r="E4">
        <v>126</v>
      </c>
    </row>
    <row r="5" spans="1:5" x14ac:dyDescent="0.25">
      <c r="A5" s="1" t="s">
        <v>6</v>
      </c>
      <c r="B5" s="8" t="s">
        <v>2</v>
      </c>
      <c r="C5" s="4">
        <v>16855</v>
      </c>
      <c r="D5" s="6">
        <f t="shared" si="0"/>
        <v>561.83333333333337</v>
      </c>
      <c r="E5">
        <v>30</v>
      </c>
    </row>
    <row r="6" spans="1:5" x14ac:dyDescent="0.25">
      <c r="A6" s="1" t="s">
        <v>6</v>
      </c>
      <c r="B6" s="8" t="s">
        <v>4</v>
      </c>
      <c r="C6" s="4">
        <v>18884</v>
      </c>
      <c r="D6" s="6">
        <f t="shared" si="0"/>
        <v>629.4666666666667</v>
      </c>
      <c r="E6">
        <v>30</v>
      </c>
    </row>
    <row r="7" spans="1:5" x14ac:dyDescent="0.25">
      <c r="A7" s="1" t="s">
        <v>6</v>
      </c>
      <c r="B7" s="8" t="s">
        <v>1</v>
      </c>
      <c r="C7" s="4">
        <v>16427</v>
      </c>
      <c r="D7" s="6">
        <f t="shared" si="0"/>
        <v>547.56666666666672</v>
      </c>
      <c r="E7">
        <v>30</v>
      </c>
    </row>
    <row r="9" spans="1:5" x14ac:dyDescent="0.25">
      <c r="B9" s="7" t="s">
        <v>9</v>
      </c>
      <c r="C9">
        <f>SUM(C3:C7)</f>
        <v>143624</v>
      </c>
      <c r="E9">
        <f>SUM(E3:E7)</f>
        <v>342</v>
      </c>
    </row>
    <row r="14" spans="1:5" x14ac:dyDescent="0.25">
      <c r="C14" t="s">
        <v>10</v>
      </c>
      <c r="D14">
        <f>C9/E9</f>
        <v>419.953216374269</v>
      </c>
    </row>
    <row r="15" spans="1:5" x14ac:dyDescent="0.25">
      <c r="C15" t="s">
        <v>11</v>
      </c>
      <c r="D15">
        <v>100</v>
      </c>
    </row>
    <row r="16" spans="1:5" x14ac:dyDescent="0.25">
      <c r="C16" t="s">
        <v>16</v>
      </c>
      <c r="D16" s="2">
        <f>D15*D14</f>
        <v>41995.321637426903</v>
      </c>
      <c r="E16" t="s">
        <v>12</v>
      </c>
    </row>
    <row r="19" spans="2:4" x14ac:dyDescent="0.25">
      <c r="C19" t="s">
        <v>13</v>
      </c>
    </row>
    <row r="20" spans="2:4" x14ac:dyDescent="0.25">
      <c r="B20" s="8" t="s">
        <v>3</v>
      </c>
      <c r="C20">
        <v>68151</v>
      </c>
    </row>
    <row r="21" spans="2:4" x14ac:dyDescent="0.25">
      <c r="B21" s="8" t="s">
        <v>0</v>
      </c>
      <c r="C21">
        <v>66508</v>
      </c>
    </row>
    <row r="22" spans="2:4" x14ac:dyDescent="0.25">
      <c r="B22" s="8" t="s">
        <v>2</v>
      </c>
      <c r="C22">
        <v>24251</v>
      </c>
    </row>
    <row r="23" spans="2:4" x14ac:dyDescent="0.25">
      <c r="B23" s="8" t="s">
        <v>4</v>
      </c>
      <c r="C23">
        <v>24972</v>
      </c>
    </row>
    <row r="24" spans="2:4" x14ac:dyDescent="0.25">
      <c r="B24" s="8" t="s">
        <v>1</v>
      </c>
      <c r="C24">
        <v>32150</v>
      </c>
    </row>
    <row r="26" spans="2:4" x14ac:dyDescent="0.25">
      <c r="B26" s="7" t="s">
        <v>9</v>
      </c>
      <c r="C26">
        <f>SUM(C20:C24)</f>
        <v>216032</v>
      </c>
      <c r="D26" t="s">
        <v>12</v>
      </c>
    </row>
    <row r="28" spans="2:4" x14ac:dyDescent="0.25">
      <c r="B28" s="7" t="s">
        <v>14</v>
      </c>
      <c r="C28">
        <f>C26-C9</f>
        <v>72408</v>
      </c>
    </row>
    <row r="29" spans="2:4" x14ac:dyDescent="0.25">
      <c r="B29" s="7" t="s">
        <v>15</v>
      </c>
      <c r="C29" s="2">
        <f>C28+D16</f>
        <v>114403.32163742691</v>
      </c>
    </row>
    <row r="30" spans="2:4" x14ac:dyDescent="0.25">
      <c r="B30" s="7" t="s">
        <v>18</v>
      </c>
      <c r="C30" s="5">
        <v>120000</v>
      </c>
      <c r="D30" t="s">
        <v>12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Olindo</dc:creator>
  <cp:lastModifiedBy>Marcelo Olindo</cp:lastModifiedBy>
  <dcterms:created xsi:type="dcterms:W3CDTF">2026-01-07T16:03:57Z</dcterms:created>
  <dcterms:modified xsi:type="dcterms:W3CDTF">2026-01-08T13:33:24Z</dcterms:modified>
</cp:coreProperties>
</file>